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Objektmanagement\Extern_Intern\Freianlagen\Projekte\Spiel- und Jugendplätze\Spielplatz Blücherplatz\10_Vergabe, Veröffentlichung, Beschaffungsabsicht\"/>
    </mc:Choice>
  </mc:AlternateContent>
  <bookViews>
    <workbookView xWindow="0" yWindow="0" windowWidth="23040" windowHeight="9072"/>
  </bookViews>
  <sheets>
    <sheet name="Objektplanung" sheetId="1" r:id="rId1"/>
  </sheets>
  <definedNames>
    <definedName name="_xlnm.Print_Area" localSheetId="0">Objektplanung!$A$1:$E$85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6" i="1" l="1"/>
  <c r="C68" i="1" l="1"/>
  <c r="C67" i="1"/>
  <c r="C64" i="1" l="1"/>
  <c r="C63" i="1"/>
  <c r="C62" i="1"/>
  <c r="C38" i="1"/>
  <c r="C37" i="1"/>
  <c r="C36" i="1"/>
  <c r="D72" i="1" l="1"/>
  <c r="D79" i="1" l="1"/>
  <c r="D81" i="1" s="1"/>
  <c r="C60" i="1" l="1"/>
  <c r="C59" i="1"/>
  <c r="C58" i="1"/>
  <c r="C34" i="1"/>
  <c r="C32" i="1"/>
  <c r="C33" i="1"/>
</calcChain>
</file>

<file path=xl/sharedStrings.xml><?xml version="1.0" encoding="utf-8"?>
<sst xmlns="http://schemas.openxmlformats.org/spreadsheetml/2006/main" count="61" uniqueCount="50">
  <si>
    <t>Kriterium</t>
  </si>
  <si>
    <t>Bewertungsschema</t>
  </si>
  <si>
    <t>max. Punktzahl</t>
  </si>
  <si>
    <t>erreichte Punktzahl</t>
  </si>
  <si>
    <t xml:space="preserve">I. </t>
  </si>
  <si>
    <t>I. I.</t>
  </si>
  <si>
    <t>II.</t>
  </si>
  <si>
    <t>II. I.</t>
  </si>
  <si>
    <t>II. II.</t>
  </si>
  <si>
    <t>Berufserfahrung der Projektleitung in Jahren:</t>
  </si>
  <si>
    <t>über 10 Jahre</t>
  </si>
  <si>
    <t>über 5 Jahre</t>
  </si>
  <si>
    <t>bis 5 Jahre</t>
  </si>
  <si>
    <t>Berufserfahrung der Bauleitung in Jahren:</t>
  </si>
  <si>
    <t>GESAMTPUNKTE BEWERBER:</t>
  </si>
  <si>
    <t>Mögliche Maximalpunktzahl:</t>
  </si>
  <si>
    <t>Die Wertung der Angebote erfolgt gemäß folgender Formel:</t>
  </si>
  <si>
    <t>Honorarzone</t>
  </si>
  <si>
    <t>Nutzung</t>
  </si>
  <si>
    <t>Nutzungsart:</t>
  </si>
  <si>
    <t>Honorarzone nach HOAI:</t>
  </si>
  <si>
    <t>Gesamtpunkte Projektleitung:</t>
  </si>
  <si>
    <t>Gesamtpunkte der Bauleitung:</t>
  </si>
  <si>
    <t>Gesamtpunktzahl Preis:</t>
  </si>
  <si>
    <t>Hinweis: Der Bieter mit der höchsten Gesamtpunktzahl erhält den Zuschlag.</t>
  </si>
  <si>
    <r>
      <t>Max. mögliche Gesamtpunktzahl Leistung</t>
    </r>
    <r>
      <rPr>
        <b/>
        <sz val="11"/>
        <color theme="1"/>
        <rFont val="Arial"/>
        <family val="2"/>
      </rPr>
      <t xml:space="preserve">      x      </t>
    </r>
    <r>
      <rPr>
        <b/>
        <u/>
        <sz val="11"/>
        <color theme="1"/>
        <rFont val="Arial"/>
        <family val="2"/>
      </rPr>
      <t>Angebotspreis Bestbieter</t>
    </r>
  </si>
  <si>
    <t>I. II.</t>
  </si>
  <si>
    <t>I. III.</t>
  </si>
  <si>
    <t>Ein abgeschlossenes Referenzprojekt der Bauleitung im Zeitraum der letzten 10 Jahre min. LP 8</t>
  </si>
  <si>
    <t>ja/nein</t>
  </si>
  <si>
    <t>Ein abgeschlossenes Referenzprojekt der Projektleitung im Zeitraum der letzten 10 Jahre min. LP 3-5</t>
  </si>
  <si>
    <t>Berufliche Qualifikation</t>
  </si>
  <si>
    <t>Gesamtpunktzahl "Berufliche Qualifikation":</t>
  </si>
  <si>
    <t>Eignungskriterien/Mindestanforderungen</t>
  </si>
  <si>
    <r>
      <t xml:space="preserve">Die Nachweise sind mit Angebotsabgabe einzureichen. Es werden keine Nachweise nachgefordert. </t>
    </r>
    <r>
      <rPr>
        <u/>
        <sz val="10"/>
        <color theme="1"/>
        <rFont val="Arial"/>
        <family val="2"/>
      </rPr>
      <t>Sofern die Mindestanforderungen nicht erfüllt sind, führt dies zum Ausschluss aus dem Verfahren.</t>
    </r>
  </si>
  <si>
    <t>Zusammenfassung der Referenz auf max. zwei Seiten mit folgenden Angaben: Ansprechpartner, Honorarzone, Bauvolumen, Nutzung und erbrachte Leistungsphasen</t>
  </si>
  <si>
    <t>Qualifikation der Projektleitung, Bearbeitung min. LP 3-5</t>
  </si>
  <si>
    <t>Qualifikation der Bauleitung, Bearbeitung min. LP 8</t>
  </si>
  <si>
    <t xml:space="preserve">                                                      2                                                           Angebotspreis Bieter</t>
  </si>
  <si>
    <t>Mindestumsatz Planungsleistungen gem. Teil 3 HOAI in der Objektplanung von mindestens 500.000 € netto pro Jahr im Mittel der letzten 3 Jahre. Hauptsitz inkl. aller Niederlassungen. Ein entsprechender Nachweis ist vorzulegen</t>
  </si>
  <si>
    <t>Bauvolumen KG 500  (netto)</t>
  </si>
  <si>
    <t>Mindestens 5 fest angestellte Landschaftsarchitekten, Ingenieure und/oder technische Mitarbeiter einschließlich Büroinhaber zum Zeitpunkt der Ausschreibung. Hauptsitz inkl. aller Niederlassungen.</t>
  </si>
  <si>
    <t>Nachweis über die Mitgliedschaft im Bund deutscher Landschaftsarchitekten, der Architektenkammer oder der Ingenieurkammer-Bau</t>
  </si>
  <si>
    <t>Diese bezieht sich immer auf die hier ausgeschriebene Dienstleistung, in diesem Fall: Freianlagenplanung</t>
  </si>
  <si>
    <t>Voraussetzung zur Wertung: Nachweis über ein erfolgreich abgeschlossenes Studium der Landschaftsarchitektur oder des Ingenieurwesens, sowie ein beruflicher Lebenslauf der Projektleitung</t>
  </si>
  <si>
    <t>Bauvolumen (KG 500) in € netto:</t>
  </si>
  <si>
    <t>Kinderspielplatz</t>
  </si>
  <si>
    <t>Außenanlage Kindertagesstätte</t>
  </si>
  <si>
    <t>Schulhof</t>
  </si>
  <si>
    <t>Bewertungsmatrix Freianlagenplanung - Kinderspielplatz Blücherstraße, Spielplatzumgestaltung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</si>
</sst>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#,##0\ &quot;€&quot;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u/>
      <sz val="11"/>
      <color theme="1"/>
      <name val="Arial"/>
      <family val="2"/>
    </font>
    <font>
      <u/>
      <sz val="10"/>
      <color theme="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vertical="top"/>
    </xf>
    <xf numFmtId="0" fontId="2" fillId="0" borderId="6" xfId="0" applyFont="1" applyBorder="1" applyAlignment="1">
      <alignment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 applyAlignment="1">
      <alignment horizontal="center"/>
    </xf>
    <xf numFmtId="0" fontId="2" fillId="0" borderId="5" xfId="0" applyFont="1" applyBorder="1"/>
    <xf numFmtId="164" fontId="2" fillId="0" borderId="8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6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10" xfId="0" applyFont="1" applyBorder="1"/>
    <xf numFmtId="0" fontId="4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4" xfId="0" applyFont="1" applyBorder="1"/>
    <xf numFmtId="0" fontId="4" fillId="0" borderId="12" xfId="0" applyFont="1" applyBorder="1" applyAlignment="1">
      <alignment wrapText="1"/>
    </xf>
    <xf numFmtId="0" fontId="2" fillId="0" borderId="6" xfId="0" applyFont="1" applyBorder="1"/>
    <xf numFmtId="0" fontId="3" fillId="0" borderId="6" xfId="0" applyFont="1" applyBorder="1" applyAlignment="1">
      <alignment horizontal="left"/>
    </xf>
    <xf numFmtId="0" fontId="3" fillId="0" borderId="10" xfId="0" applyFont="1" applyBorder="1"/>
    <xf numFmtId="0" fontId="4" fillId="0" borderId="0" xfId="0" applyFont="1" applyBorder="1" applyAlignment="1">
      <alignment wrapText="1"/>
    </xf>
    <xf numFmtId="0" fontId="2" fillId="0" borderId="21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2" fillId="0" borderId="23" xfId="0" applyFont="1" applyBorder="1" applyAlignment="1">
      <alignment horizontal="left"/>
    </xf>
    <xf numFmtId="0" fontId="4" fillId="0" borderId="1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4" fillId="0" borderId="6" xfId="0" applyFont="1" applyBorder="1" applyAlignment="1">
      <alignment wrapText="1"/>
    </xf>
    <xf numFmtId="0" fontId="4" fillId="0" borderId="15" xfId="0" applyFont="1" applyBorder="1" applyAlignment="1">
      <alignment wrapText="1"/>
    </xf>
    <xf numFmtId="0" fontId="2" fillId="0" borderId="17" xfId="0" applyFont="1" applyBorder="1" applyAlignment="1">
      <alignment wrapText="1"/>
    </xf>
    <xf numFmtId="0" fontId="4" fillId="0" borderId="14" xfId="0" applyFont="1" applyBorder="1" applyAlignment="1">
      <alignment wrapText="1"/>
    </xf>
    <xf numFmtId="0" fontId="3" fillId="0" borderId="2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17" xfId="0" applyFont="1" applyBorder="1"/>
    <xf numFmtId="0" fontId="2" fillId="0" borderId="15" xfId="0" applyFont="1" applyBorder="1"/>
    <xf numFmtId="0" fontId="4" fillId="0" borderId="0" xfId="0" applyFont="1"/>
    <xf numFmtId="12" fontId="5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2" xfId="0" applyFont="1" applyBorder="1"/>
    <xf numFmtId="164" fontId="2" fillId="0" borderId="5" xfId="0" applyNumberFormat="1" applyFont="1" applyBorder="1" applyAlignment="1">
      <alignment horizontal="center" wrapText="1"/>
    </xf>
    <xf numFmtId="0" fontId="2" fillId="0" borderId="17" xfId="0" applyFont="1" applyBorder="1" applyAlignment="1">
      <alignment vertical="top" wrapText="1"/>
    </xf>
    <xf numFmtId="164" fontId="2" fillId="0" borderId="8" xfId="0" applyNumberFormat="1" applyFont="1" applyBorder="1" applyAlignment="1">
      <alignment horizontal="center" wrapText="1"/>
    </xf>
    <xf numFmtId="0" fontId="4" fillId="0" borderId="6" xfId="0" applyFont="1" applyBorder="1"/>
    <xf numFmtId="0" fontId="2" fillId="0" borderId="12" xfId="0" applyFont="1" applyBorder="1" applyAlignment="1">
      <alignment horizontal="left"/>
    </xf>
    <xf numFmtId="0" fontId="4" fillId="0" borderId="0" xfId="0" applyFont="1" applyBorder="1"/>
    <xf numFmtId="164" fontId="2" fillId="0" borderId="0" xfId="0" applyNumberFormat="1" applyFont="1" applyBorder="1" applyAlignment="1">
      <alignment horizontal="center"/>
    </xf>
    <xf numFmtId="0" fontId="2" fillId="0" borderId="11" xfId="0" applyFont="1" applyBorder="1" applyAlignment="1">
      <alignment horizontal="left" vertical="top"/>
    </xf>
    <xf numFmtId="0" fontId="2" fillId="0" borderId="7" xfId="0" applyFont="1" applyBorder="1" applyAlignment="1">
      <alignment horizontal="left" wrapText="1"/>
    </xf>
    <xf numFmtId="0" fontId="2" fillId="0" borderId="5" xfId="0" applyFont="1" applyBorder="1" applyAlignment="1">
      <alignment horizontal="center" wrapText="1"/>
    </xf>
    <xf numFmtId="0" fontId="2" fillId="0" borderId="7" xfId="0" applyFont="1" applyBorder="1" applyAlignment="1">
      <alignment vertical="top" wrapText="1"/>
    </xf>
    <xf numFmtId="0" fontId="4" fillId="0" borderId="7" xfId="0" applyFont="1" applyBorder="1" applyAlignment="1">
      <alignment wrapText="1"/>
    </xf>
    <xf numFmtId="0" fontId="4" fillId="0" borderId="12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7" fillId="0" borderId="6" xfId="0" applyFont="1" applyBorder="1" applyAlignment="1">
      <alignment wrapText="1"/>
    </xf>
    <xf numFmtId="165" fontId="2" fillId="0" borderId="12" xfId="0" applyNumberFormat="1" applyFont="1" applyBorder="1" applyAlignment="1">
      <alignment horizontal="center"/>
    </xf>
    <xf numFmtId="165" fontId="2" fillId="0" borderId="8" xfId="0" applyNumberFormat="1" applyFont="1" applyBorder="1" applyAlignment="1">
      <alignment horizontal="center"/>
    </xf>
    <xf numFmtId="0" fontId="2" fillId="0" borderId="15" xfId="0" applyFont="1" applyBorder="1" applyAlignment="1">
      <alignment vertical="top" wrapText="1"/>
    </xf>
    <xf numFmtId="0" fontId="2" fillId="0" borderId="2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8" fillId="0" borderId="13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/>
    </xf>
    <xf numFmtId="2" fontId="2" fillId="0" borderId="32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 vertical="center" wrapText="1"/>
    </xf>
    <xf numFmtId="164" fontId="2" fillId="2" borderId="24" xfId="0" applyNumberFormat="1" applyFont="1" applyFill="1" applyBorder="1" applyAlignment="1">
      <alignment horizontal="center"/>
    </xf>
    <xf numFmtId="164" fontId="2" fillId="2" borderId="19" xfId="0" applyNumberFormat="1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26" xfId="0" applyNumberFormat="1" applyFont="1" applyFill="1" applyBorder="1" applyAlignment="1">
      <alignment horizontal="center" wrapText="1"/>
    </xf>
    <xf numFmtId="0" fontId="2" fillId="2" borderId="20" xfId="0" applyNumberFormat="1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2124075</xdr:colOff>
      <xdr:row>5</xdr:row>
      <xdr:rowOff>28575</xdr:rowOff>
    </xdr:from>
    <xdr:to>
      <xdr:col>4</xdr:col>
      <xdr:colOff>628650</xdr:colOff>
      <xdr:row>6</xdr:row>
      <xdr:rowOff>132478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67825" y="28575"/>
          <a:ext cx="1485900" cy="2944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6"/>
  <sheetViews>
    <sheetView tabSelected="1" zoomScaleNormal="100" workbookViewId="0">
      <selection activeCell="B6" sqref="B6"/>
    </sheetView>
  </sheetViews>
  <sheetFormatPr baseColWidth="10" defaultColWidth="11.44140625" defaultRowHeight="13.8" x14ac:dyDescent="0.25"/>
  <cols>
    <col min="1" max="1" width="11.44140625" style="2"/>
    <col min="2" max="2" width="95.6640625" style="2" bestFit="1" customWidth="1"/>
    <col min="3" max="3" width="32.6640625" style="3" customWidth="1"/>
    <col min="4" max="4" width="12" style="3" bestFit="1" customWidth="1"/>
    <col min="5" max="5" width="29" style="3" bestFit="1" customWidth="1"/>
    <col min="6" max="16384" width="11.44140625" style="2"/>
  </cols>
  <sheetData>
    <row r="1" spans="1:5" x14ac:dyDescent="0.25">
      <c r="C1" s="39" t="s">
        <v>17</v>
      </c>
      <c r="D1" s="87">
        <v>4</v>
      </c>
      <c r="E1" s="88"/>
    </row>
    <row r="2" spans="1:5" ht="15" customHeight="1" x14ac:dyDescent="0.25">
      <c r="C2" s="40" t="s">
        <v>40</v>
      </c>
      <c r="D2" s="85">
        <v>500000</v>
      </c>
      <c r="E2" s="86"/>
    </row>
    <row r="3" spans="1:5" ht="40.799999999999997" customHeight="1" thickBot="1" x14ac:dyDescent="0.3">
      <c r="C3" s="41" t="s">
        <v>18</v>
      </c>
      <c r="D3" s="89" t="s">
        <v>46</v>
      </c>
      <c r="E3" s="90"/>
    </row>
    <row r="6" spans="1:5" ht="15.6" x14ac:dyDescent="0.3">
      <c r="A6" s="1" t="s">
        <v>49</v>
      </c>
    </row>
    <row r="7" spans="1:5" ht="14.4" thickBot="1" x14ac:dyDescent="0.3"/>
    <row r="8" spans="1:5" ht="28.2" thickBot="1" x14ac:dyDescent="0.3">
      <c r="A8" s="4" t="s">
        <v>0</v>
      </c>
      <c r="B8" s="5"/>
      <c r="C8" s="6" t="s">
        <v>1</v>
      </c>
      <c r="D8" s="7" t="s">
        <v>2</v>
      </c>
      <c r="E8" s="7" t="s">
        <v>3</v>
      </c>
    </row>
    <row r="9" spans="1:5" x14ac:dyDescent="0.25">
      <c r="A9" s="8"/>
      <c r="D9" s="20"/>
      <c r="E9" s="81"/>
    </row>
    <row r="10" spans="1:5" x14ac:dyDescent="0.25">
      <c r="A10" s="9" t="s">
        <v>4</v>
      </c>
      <c r="B10" s="10" t="s">
        <v>33</v>
      </c>
      <c r="C10" s="11"/>
      <c r="D10" s="16"/>
      <c r="E10" s="16"/>
    </row>
    <row r="11" spans="1:5" ht="26.4" x14ac:dyDescent="0.25">
      <c r="A11" s="9"/>
      <c r="B11" s="69" t="s">
        <v>34</v>
      </c>
      <c r="C11" s="49"/>
      <c r="D11" s="16"/>
      <c r="E11" s="16"/>
    </row>
    <row r="12" spans="1:5" x14ac:dyDescent="0.25">
      <c r="A12" s="9"/>
      <c r="B12" s="61"/>
      <c r="C12" s="49"/>
      <c r="D12" s="16"/>
      <c r="E12" s="16"/>
    </row>
    <row r="13" spans="1:5" ht="41.4" x14ac:dyDescent="0.25">
      <c r="A13" s="14" t="s">
        <v>5</v>
      </c>
      <c r="B13" s="71" t="s">
        <v>39</v>
      </c>
      <c r="C13" s="65" t="s">
        <v>29</v>
      </c>
      <c r="D13" s="16"/>
      <c r="E13" s="16"/>
    </row>
    <row r="14" spans="1:5" x14ac:dyDescent="0.25">
      <c r="A14" s="17"/>
      <c r="B14" s="59"/>
      <c r="C14" s="12"/>
      <c r="D14" s="16"/>
      <c r="E14" s="16"/>
    </row>
    <row r="15" spans="1:5" ht="27.6" x14ac:dyDescent="0.25">
      <c r="A15" s="14" t="s">
        <v>26</v>
      </c>
      <c r="B15" s="15" t="s">
        <v>41</v>
      </c>
      <c r="C15" s="43" t="s">
        <v>29</v>
      </c>
      <c r="D15" s="16"/>
      <c r="E15" s="16"/>
    </row>
    <row r="16" spans="1:5" x14ac:dyDescent="0.25">
      <c r="A16" s="21"/>
      <c r="B16" s="60"/>
      <c r="C16" s="23"/>
      <c r="D16" s="16"/>
      <c r="E16" s="16"/>
    </row>
    <row r="17" spans="1:5" ht="27.6" x14ac:dyDescent="0.25">
      <c r="A17" s="63" t="s">
        <v>27</v>
      </c>
      <c r="B17" s="64" t="s">
        <v>42</v>
      </c>
      <c r="C17" s="62" t="s">
        <v>29</v>
      </c>
      <c r="D17" s="80"/>
      <c r="E17" s="16"/>
    </row>
    <row r="18" spans="1:5" x14ac:dyDescent="0.25">
      <c r="A18" s="26"/>
      <c r="B18" s="27"/>
      <c r="C18" s="12"/>
      <c r="D18" s="12"/>
      <c r="E18" s="12"/>
    </row>
    <row r="19" spans="1:5" x14ac:dyDescent="0.25">
      <c r="A19" s="21"/>
      <c r="B19" s="35"/>
      <c r="C19" s="11"/>
      <c r="D19" s="12"/>
      <c r="E19" s="12"/>
    </row>
    <row r="20" spans="1:5" x14ac:dyDescent="0.25">
      <c r="A20" s="9" t="s">
        <v>6</v>
      </c>
      <c r="B20" s="10" t="s">
        <v>31</v>
      </c>
      <c r="C20" s="30"/>
      <c r="D20" s="31"/>
      <c r="E20" s="12"/>
    </row>
    <row r="21" spans="1:5" x14ac:dyDescent="0.25">
      <c r="A21" s="18"/>
      <c r="B21" s="68" t="s">
        <v>43</v>
      </c>
      <c r="C21" s="12"/>
      <c r="D21" s="12"/>
      <c r="E21" s="12"/>
    </row>
    <row r="22" spans="1:5" x14ac:dyDescent="0.25">
      <c r="A22" s="21"/>
      <c r="B22" s="35"/>
      <c r="C22" s="12"/>
      <c r="D22" s="12"/>
      <c r="E22" s="12"/>
    </row>
    <row r="23" spans="1:5" x14ac:dyDescent="0.25">
      <c r="A23" s="17" t="s">
        <v>7</v>
      </c>
      <c r="B23" s="29" t="s">
        <v>36</v>
      </c>
      <c r="C23" s="31"/>
      <c r="D23" s="31"/>
      <c r="E23" s="31"/>
    </row>
    <row r="24" spans="1:5" ht="26.4" x14ac:dyDescent="0.25">
      <c r="A24" s="18"/>
      <c r="B24" s="68" t="s">
        <v>44</v>
      </c>
      <c r="C24" s="32"/>
      <c r="D24" s="32"/>
      <c r="E24" s="32"/>
    </row>
    <row r="25" spans="1:5" x14ac:dyDescent="0.25">
      <c r="A25" s="26"/>
      <c r="B25" s="50" t="s">
        <v>9</v>
      </c>
      <c r="C25" s="20" t="s">
        <v>10</v>
      </c>
      <c r="D25" s="20">
        <v>5</v>
      </c>
      <c r="E25" s="32"/>
    </row>
    <row r="26" spans="1:5" x14ac:dyDescent="0.25">
      <c r="A26" s="26"/>
      <c r="B26" s="27"/>
      <c r="C26" s="20" t="s">
        <v>11</v>
      </c>
      <c r="D26" s="20">
        <v>3</v>
      </c>
      <c r="E26" s="32"/>
    </row>
    <row r="27" spans="1:5" x14ac:dyDescent="0.25">
      <c r="A27" s="18"/>
      <c r="B27" s="33"/>
      <c r="C27" s="20" t="s">
        <v>12</v>
      </c>
      <c r="D27" s="20">
        <v>1</v>
      </c>
      <c r="E27" s="32"/>
    </row>
    <row r="28" spans="1:5" x14ac:dyDescent="0.25">
      <c r="A28" s="26"/>
      <c r="B28" s="27"/>
      <c r="C28" s="32"/>
      <c r="D28" s="32"/>
      <c r="E28" s="32"/>
    </row>
    <row r="29" spans="1:5" x14ac:dyDescent="0.25">
      <c r="A29" s="17"/>
      <c r="B29" s="35" t="s">
        <v>30</v>
      </c>
      <c r="C29" s="32"/>
      <c r="D29" s="32"/>
      <c r="E29" s="32"/>
    </row>
    <row r="30" spans="1:5" ht="26.4" x14ac:dyDescent="0.25">
      <c r="A30" s="21"/>
      <c r="B30" s="70" t="s">
        <v>35</v>
      </c>
      <c r="C30" s="32"/>
      <c r="D30" s="32"/>
      <c r="E30" s="32"/>
    </row>
    <row r="31" spans="1:5" x14ac:dyDescent="0.25">
      <c r="A31" s="21"/>
      <c r="B31" s="42"/>
      <c r="C31" s="32"/>
      <c r="D31" s="32"/>
      <c r="E31" s="32"/>
    </row>
    <row r="32" spans="1:5" x14ac:dyDescent="0.25">
      <c r="A32" s="17"/>
      <c r="B32" s="46" t="s">
        <v>20</v>
      </c>
      <c r="C32" s="12" t="str">
        <f>D1 &amp; " oder höher"</f>
        <v>4 oder höher</v>
      </c>
      <c r="D32" s="16">
        <v>5</v>
      </c>
      <c r="E32" s="32"/>
    </row>
    <row r="33" spans="1:5" x14ac:dyDescent="0.25">
      <c r="A33" s="26"/>
      <c r="B33" s="38"/>
      <c r="C33" s="43">
        <f>IF(D1&gt;1,D1-1, 1)</f>
        <v>3</v>
      </c>
      <c r="D33" s="43">
        <v>3</v>
      </c>
      <c r="E33" s="43"/>
    </row>
    <row r="34" spans="1:5" x14ac:dyDescent="0.25">
      <c r="A34" s="18"/>
      <c r="B34" s="47"/>
      <c r="C34" s="16" t="str">
        <f>IF(D1&gt;2,D1-2 &amp; " oder niedriger", 1)</f>
        <v>2 oder niedriger</v>
      </c>
      <c r="D34" s="32">
        <v>1</v>
      </c>
      <c r="E34" s="43"/>
    </row>
    <row r="35" spans="1:5" x14ac:dyDescent="0.25">
      <c r="A35" s="21"/>
      <c r="B35" s="44"/>
      <c r="C35" s="32"/>
      <c r="D35" s="32"/>
      <c r="E35" s="12"/>
    </row>
    <row r="36" spans="1:5" x14ac:dyDescent="0.25">
      <c r="A36" s="17"/>
      <c r="B36" s="46" t="s">
        <v>45</v>
      </c>
      <c r="C36" s="73" t="str">
        <f xml:space="preserve"> "&gt; " &amp; ROUND(D2,-3)  &amp; "€ "</f>
        <v xml:space="preserve">&gt; 500000€ </v>
      </c>
      <c r="D36" s="16">
        <v>5</v>
      </c>
      <c r="E36" s="43"/>
    </row>
    <row r="37" spans="1:5" x14ac:dyDescent="0.25">
      <c r="A37" s="26"/>
      <c r="B37" s="45"/>
      <c r="C37" s="72" t="str">
        <f>ROUND(D2,-3)*0.7&amp;"€ - " &amp; ROUND(D2,-3) &amp;"€"</f>
        <v>350000€ - 500000€</v>
      </c>
      <c r="D37" s="16">
        <v>3</v>
      </c>
      <c r="E37" s="32"/>
    </row>
    <row r="38" spans="1:5" x14ac:dyDescent="0.25">
      <c r="A38" s="18"/>
      <c r="B38" s="38"/>
      <c r="C38" s="22" t="str">
        <f>"&lt; " &amp; ROUND(D2,-3)*0.7 &amp; "€"</f>
        <v>&lt; 350000€</v>
      </c>
      <c r="D38" s="16">
        <v>1</v>
      </c>
      <c r="E38" s="32"/>
    </row>
    <row r="39" spans="1:5" x14ac:dyDescent="0.25">
      <c r="A39" s="21"/>
      <c r="B39" s="44"/>
      <c r="C39" s="23"/>
      <c r="D39" s="32"/>
      <c r="E39" s="12"/>
    </row>
    <row r="40" spans="1:5" x14ac:dyDescent="0.25">
      <c r="A40" s="21"/>
      <c r="B40" s="44"/>
      <c r="C40" s="23"/>
      <c r="D40" s="32"/>
      <c r="E40" s="12"/>
    </row>
    <row r="41" spans="1:5" x14ac:dyDescent="0.25">
      <c r="A41" s="21"/>
      <c r="B41" s="66" t="s">
        <v>19</v>
      </c>
      <c r="C41" s="84" t="s">
        <v>46</v>
      </c>
      <c r="D41" s="16">
        <v>5</v>
      </c>
      <c r="E41" s="43"/>
    </row>
    <row r="42" spans="1:5" x14ac:dyDescent="0.25">
      <c r="A42" s="21"/>
      <c r="B42" s="66"/>
      <c r="C42" s="58" t="s">
        <v>48</v>
      </c>
      <c r="D42" s="12">
        <v>3</v>
      </c>
      <c r="E42" s="43"/>
    </row>
    <row r="43" spans="1:5" x14ac:dyDescent="0.25">
      <c r="A43" s="21"/>
      <c r="B43" s="67"/>
      <c r="C43" s="58" t="s">
        <v>47</v>
      </c>
      <c r="D43" s="12">
        <v>1</v>
      </c>
      <c r="E43" s="43"/>
    </row>
    <row r="44" spans="1:5" ht="14.4" thickBot="1" x14ac:dyDescent="0.3">
      <c r="A44" s="21"/>
      <c r="B44" s="38"/>
      <c r="C44" s="24"/>
      <c r="D44" s="32"/>
      <c r="E44" s="75"/>
    </row>
    <row r="45" spans="1:5" ht="14.4" thickBot="1" x14ac:dyDescent="0.3">
      <c r="A45" s="21"/>
      <c r="B45" s="10" t="s">
        <v>21</v>
      </c>
      <c r="C45" s="12"/>
      <c r="D45" s="11">
        <v>20</v>
      </c>
      <c r="E45" s="76"/>
    </row>
    <row r="46" spans="1:5" x14ac:dyDescent="0.25">
      <c r="A46" s="21"/>
      <c r="B46" s="35"/>
      <c r="C46" s="12"/>
      <c r="D46" s="12"/>
      <c r="E46" s="77"/>
    </row>
    <row r="47" spans="1:5" x14ac:dyDescent="0.25">
      <c r="A47" s="21"/>
      <c r="B47" s="35"/>
      <c r="C47" s="12"/>
      <c r="D47" s="12"/>
      <c r="E47" s="12"/>
    </row>
    <row r="48" spans="1:5" x14ac:dyDescent="0.25">
      <c r="A48" s="17" t="s">
        <v>8</v>
      </c>
      <c r="B48" s="29" t="s">
        <v>37</v>
      </c>
      <c r="C48" s="31"/>
      <c r="D48" s="31"/>
      <c r="E48" s="31"/>
    </row>
    <row r="49" spans="1:5" ht="26.4" x14ac:dyDescent="0.25">
      <c r="A49" s="18"/>
      <c r="B49" s="68" t="s">
        <v>44</v>
      </c>
      <c r="C49" s="32"/>
      <c r="D49" s="32"/>
      <c r="E49" s="32"/>
    </row>
    <row r="50" spans="1:5" x14ac:dyDescent="0.25">
      <c r="A50" s="21"/>
      <c r="B50" s="34"/>
      <c r="C50" s="32"/>
      <c r="D50" s="32"/>
      <c r="E50" s="32"/>
    </row>
    <row r="51" spans="1:5" x14ac:dyDescent="0.25">
      <c r="A51" s="17"/>
      <c r="B51" s="29" t="s">
        <v>13</v>
      </c>
      <c r="C51" s="20" t="s">
        <v>10</v>
      </c>
      <c r="D51" s="20">
        <v>5</v>
      </c>
      <c r="E51" s="32"/>
    </row>
    <row r="52" spans="1:5" x14ac:dyDescent="0.25">
      <c r="A52" s="26"/>
      <c r="B52" s="51"/>
      <c r="C52" s="20" t="s">
        <v>11</v>
      </c>
      <c r="D52" s="20">
        <v>3</v>
      </c>
      <c r="E52" s="32"/>
    </row>
    <row r="53" spans="1:5" x14ac:dyDescent="0.25">
      <c r="A53" s="18"/>
      <c r="B53" s="19"/>
      <c r="C53" s="20" t="s">
        <v>12</v>
      </c>
      <c r="D53" s="20">
        <v>1</v>
      </c>
      <c r="E53" s="32"/>
    </row>
    <row r="54" spans="1:5" x14ac:dyDescent="0.25">
      <c r="A54" s="21"/>
      <c r="B54" s="19"/>
      <c r="C54" s="32"/>
      <c r="D54" s="32"/>
      <c r="E54" s="32"/>
    </row>
    <row r="55" spans="1:5" x14ac:dyDescent="0.25">
      <c r="A55" s="21"/>
      <c r="B55" s="35" t="s">
        <v>28</v>
      </c>
      <c r="C55" s="32"/>
      <c r="D55" s="32"/>
      <c r="E55" s="32"/>
    </row>
    <row r="56" spans="1:5" ht="26.4" x14ac:dyDescent="0.25">
      <c r="A56" s="21"/>
      <c r="B56" s="70" t="s">
        <v>35</v>
      </c>
      <c r="C56" s="32"/>
      <c r="D56" s="32"/>
      <c r="E56" s="32"/>
    </row>
    <row r="57" spans="1:5" x14ac:dyDescent="0.25">
      <c r="A57" s="21"/>
      <c r="B57" s="44"/>
      <c r="C57" s="32"/>
      <c r="D57" s="32"/>
      <c r="E57" s="32"/>
    </row>
    <row r="58" spans="1:5" x14ac:dyDescent="0.25">
      <c r="A58" s="17"/>
      <c r="B58" s="46" t="s">
        <v>20</v>
      </c>
      <c r="C58" s="16" t="str">
        <f>D1 &amp; " oder höher"</f>
        <v>4 oder höher</v>
      </c>
      <c r="D58" s="16">
        <v>5</v>
      </c>
      <c r="E58" s="32"/>
    </row>
    <row r="59" spans="1:5" x14ac:dyDescent="0.25">
      <c r="A59" s="26"/>
      <c r="B59" s="38"/>
      <c r="C59" s="16">
        <f>IF(D1&gt;1,D1-1, 1)</f>
        <v>3</v>
      </c>
      <c r="D59" s="16">
        <v>3</v>
      </c>
      <c r="E59" s="43"/>
    </row>
    <row r="60" spans="1:5" x14ac:dyDescent="0.25">
      <c r="A60" s="18"/>
      <c r="B60" s="38"/>
      <c r="C60" s="16" t="str">
        <f>IF(D1&gt;2,D1-2 &amp; " oder niedriger", 1)</f>
        <v>2 oder niedriger</v>
      </c>
      <c r="D60" s="16">
        <v>1</v>
      </c>
      <c r="E60" s="32"/>
    </row>
    <row r="61" spans="1:5" x14ac:dyDescent="0.25">
      <c r="A61" s="21"/>
      <c r="B61" s="42"/>
      <c r="C61" s="32"/>
      <c r="D61" s="32"/>
      <c r="E61" s="32"/>
    </row>
    <row r="62" spans="1:5" x14ac:dyDescent="0.25">
      <c r="A62" s="17"/>
      <c r="B62" s="46" t="s">
        <v>45</v>
      </c>
      <c r="C62" s="16" t="str">
        <f xml:space="preserve"> "&gt; " &amp; ROUND(D2,-3)  &amp; "€ "</f>
        <v xml:space="preserve">&gt; 500000€ </v>
      </c>
      <c r="D62" s="32">
        <v>5</v>
      </c>
      <c r="E62" s="43"/>
    </row>
    <row r="63" spans="1:5" x14ac:dyDescent="0.25">
      <c r="A63" s="26"/>
      <c r="B63" s="45"/>
      <c r="C63" s="32" t="str">
        <f>ROUND(D2,-3)*0.7&amp;"€ - " &amp; ROUND(D2,-3) &amp;"€"</f>
        <v>350000€ - 500000€</v>
      </c>
      <c r="D63" s="43">
        <v>3</v>
      </c>
      <c r="E63" s="43"/>
    </row>
    <row r="64" spans="1:5" x14ac:dyDescent="0.25">
      <c r="A64" s="18"/>
      <c r="B64" s="45"/>
      <c r="C64" s="24" t="str">
        <f>"&lt; " &amp; ROUND(D2,-3)*0.7 &amp; "€"</f>
        <v>&lt; 350000€</v>
      </c>
      <c r="D64" s="43">
        <v>1</v>
      </c>
      <c r="E64" s="43"/>
    </row>
    <row r="65" spans="1:5" x14ac:dyDescent="0.25">
      <c r="A65" s="21"/>
      <c r="B65" s="44"/>
      <c r="C65" s="23"/>
      <c r="D65" s="12"/>
      <c r="E65" s="32"/>
    </row>
    <row r="66" spans="1:5" x14ac:dyDescent="0.25">
      <c r="A66" s="17"/>
      <c r="B66" s="57" t="s">
        <v>19</v>
      </c>
      <c r="C66" s="56" t="str">
        <f>C41</f>
        <v>Kinderspielplatz</v>
      </c>
      <c r="D66" s="16">
        <v>5</v>
      </c>
      <c r="E66" s="43"/>
    </row>
    <row r="67" spans="1:5" x14ac:dyDescent="0.25">
      <c r="A67" s="26"/>
      <c r="B67" s="74"/>
      <c r="C67" s="58" t="str">
        <f>C42</f>
        <v>Schulhof</v>
      </c>
      <c r="D67" s="43">
        <v>3</v>
      </c>
      <c r="E67" s="43"/>
    </row>
    <row r="68" spans="1:5" x14ac:dyDescent="0.25">
      <c r="A68" s="18"/>
      <c r="B68" s="47"/>
      <c r="C68" s="22" t="str">
        <f>C43</f>
        <v>Außenanlage Kindertagesstätte</v>
      </c>
      <c r="D68" s="43">
        <v>1</v>
      </c>
      <c r="E68" s="43"/>
    </row>
    <row r="69" spans="1:5" ht="14.4" thickBot="1" x14ac:dyDescent="0.3">
      <c r="A69" s="21"/>
      <c r="B69" s="35"/>
      <c r="C69" s="12"/>
      <c r="D69" s="12"/>
      <c r="E69" s="75"/>
    </row>
    <row r="70" spans="1:5" ht="14.4" thickBot="1" x14ac:dyDescent="0.3">
      <c r="A70" s="21"/>
      <c r="B70" s="10" t="s">
        <v>22</v>
      </c>
      <c r="C70" s="13"/>
      <c r="D70" s="48">
        <v>20</v>
      </c>
      <c r="E70" s="82"/>
    </row>
    <row r="71" spans="1:5" ht="14.4" thickBot="1" x14ac:dyDescent="0.3">
      <c r="A71" s="21"/>
      <c r="B71" s="35"/>
      <c r="C71" s="12"/>
      <c r="D71" s="12"/>
      <c r="E71" s="78"/>
    </row>
    <row r="72" spans="1:5" ht="14.4" thickBot="1" x14ac:dyDescent="0.3">
      <c r="A72" s="21"/>
      <c r="B72" s="36" t="s">
        <v>32</v>
      </c>
      <c r="C72" s="13"/>
      <c r="D72" s="48">
        <f>D70+D45</f>
        <v>40</v>
      </c>
      <c r="E72" s="82"/>
    </row>
    <row r="73" spans="1:5" x14ac:dyDescent="0.25">
      <c r="A73" s="21"/>
      <c r="B73" s="35"/>
      <c r="C73" s="12"/>
      <c r="D73" s="12"/>
      <c r="E73" s="77"/>
    </row>
    <row r="74" spans="1:5" x14ac:dyDescent="0.25">
      <c r="A74" s="17"/>
      <c r="B74" s="29" t="s">
        <v>16</v>
      </c>
      <c r="C74" s="31"/>
      <c r="D74" s="31"/>
      <c r="E74" s="31"/>
    </row>
    <row r="75" spans="1:5" x14ac:dyDescent="0.25">
      <c r="A75" s="26"/>
      <c r="C75" s="28"/>
      <c r="D75" s="28"/>
      <c r="E75" s="28"/>
    </row>
    <row r="76" spans="1:5" x14ac:dyDescent="0.25">
      <c r="A76" s="26"/>
      <c r="B76" s="53" t="s">
        <v>25</v>
      </c>
      <c r="C76" s="28"/>
      <c r="D76" s="28"/>
      <c r="E76" s="28"/>
    </row>
    <row r="77" spans="1:5" x14ac:dyDescent="0.25">
      <c r="A77" s="26"/>
      <c r="B77" s="54" t="s">
        <v>38</v>
      </c>
      <c r="E77" s="28"/>
    </row>
    <row r="78" spans="1:5" ht="14.4" thickBot="1" x14ac:dyDescent="0.3">
      <c r="A78" s="26"/>
      <c r="B78" s="54"/>
      <c r="C78" s="32"/>
      <c r="E78" s="79"/>
    </row>
    <row r="79" spans="1:5" ht="14.4" thickBot="1" x14ac:dyDescent="0.3">
      <c r="A79" s="21"/>
      <c r="B79" s="37" t="s">
        <v>23</v>
      </c>
      <c r="C79" s="13"/>
      <c r="D79" s="49">
        <f>D72/2</f>
        <v>20</v>
      </c>
      <c r="E79" s="82"/>
    </row>
    <row r="80" spans="1:5" ht="14.4" thickBot="1" x14ac:dyDescent="0.3">
      <c r="A80" s="21"/>
      <c r="B80" s="35"/>
      <c r="C80" s="12"/>
      <c r="D80" s="12"/>
      <c r="E80" s="78"/>
    </row>
    <row r="81" spans="1:5" ht="14.4" thickBot="1" x14ac:dyDescent="0.3">
      <c r="A81" s="21"/>
      <c r="B81" s="37" t="s">
        <v>14</v>
      </c>
      <c r="C81" s="31"/>
      <c r="D81" s="25">
        <f t="shared" ref="D81" si="0">D72+D79</f>
        <v>60</v>
      </c>
      <c r="E81" s="83"/>
    </row>
    <row r="82" spans="1:5" x14ac:dyDescent="0.25">
      <c r="A82" s="21"/>
      <c r="B82" s="35" t="s">
        <v>15</v>
      </c>
      <c r="C82" s="12"/>
      <c r="D82" s="12"/>
      <c r="E82" s="28"/>
    </row>
    <row r="83" spans="1:5" x14ac:dyDescent="0.25">
      <c r="A83" s="17"/>
      <c r="E83" s="28"/>
    </row>
    <row r="84" spans="1:5" x14ac:dyDescent="0.25">
      <c r="A84" s="26"/>
      <c r="B84" s="52" t="s">
        <v>24</v>
      </c>
      <c r="E84" s="28"/>
    </row>
    <row r="85" spans="1:5" x14ac:dyDescent="0.25">
      <c r="A85" s="18"/>
      <c r="B85" s="55"/>
      <c r="C85" s="32"/>
      <c r="D85" s="32"/>
      <c r="E85" s="32"/>
    </row>
    <row r="86" spans="1:5" x14ac:dyDescent="0.25">
      <c r="A86" s="29"/>
      <c r="B86" s="29"/>
      <c r="C86" s="31"/>
      <c r="D86" s="31"/>
      <c r="E86" s="31"/>
    </row>
  </sheetData>
  <mergeCells count="3">
    <mergeCell ref="D2:E2"/>
    <mergeCell ref="D1:E1"/>
    <mergeCell ref="D3:E3"/>
  </mergeCells>
  <pageMargins left="0.7" right="0.7" top="0.78740157499999996" bottom="0.78740157499999996" header="0.3" footer="0.3"/>
  <pageSetup paperSize="9" scale="72" fitToHeight="0" orientation="landscape" r:id="rId1"/>
  <rowBreaks count="1" manualBreakCount="1">
    <brk id="73" max="4" man="1"/>
  </rowBreaks>
  <colBreaks count="1" manualBreakCount="1">
    <brk id="1" max="84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Objektplanung</vt:lpstr>
      <vt:lpstr>Objektplanung!Druckbereich</vt:lpstr>
    </vt:vector>
  </TitlesOfParts>
  <Company>Stadt Oberhausen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Radkowsky, Franziska</dc:creator>
  <cp:lastModifiedBy>Ölsner, Frauke</cp:lastModifiedBy>
  <cp:lastPrinted>2026-07-23T05:07:53Z</cp:lastPrinted>
  <dcterms:created xsi:type="dcterms:W3CDTF">2023-10-24T12:13:43Z</dcterms:created>
  <dcterms:modified xsi:type="dcterms:W3CDTF">2026-07-23T06:36:23Z</dcterms:modified>
</cp:coreProperties>
</file>